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10160" yWindow="0" windowWidth="28800" windowHeight="17460" tabRatio="500"/>
  </bookViews>
  <sheets>
    <sheet name="Expor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" l="1"/>
  <c r="I5" i="1"/>
  <c r="I6" i="1"/>
  <c r="I8" i="1"/>
  <c r="I9" i="1"/>
  <c r="I10" i="1"/>
  <c r="I12" i="1"/>
  <c r="I13" i="1"/>
  <c r="I14" i="1"/>
  <c r="I16" i="1"/>
  <c r="I3" i="1"/>
</calcChain>
</file>

<file path=xl/sharedStrings.xml><?xml version="1.0" encoding="utf-8"?>
<sst xmlns="http://schemas.openxmlformats.org/spreadsheetml/2006/main" count="81" uniqueCount="59">
  <si>
    <t>Post nr.</t>
  </si>
  <si>
    <t>Identifikation</t>
  </si>
  <si>
    <t>Bygningsdel</t>
  </si>
  <si>
    <t>Fag</t>
  </si>
  <si>
    <t>Informationsniveau</t>
  </si>
  <si>
    <t>Mængde</t>
  </si>
  <si>
    <t>Enhed</t>
  </si>
  <si>
    <t>Enhedspris</t>
  </si>
  <si>
    <t>Pris</t>
  </si>
  <si>
    <t>Specification Reference</t>
  </si>
  <si>
    <t>2.1</t>
  </si>
  <si>
    <t>[L]%AD2</t>
  </si>
  <si>
    <t>Indvendige porebetonvægge</t>
  </si>
  <si>
    <t>x</t>
  </si>
  <si>
    <t>2.1.1</t>
  </si>
  <si>
    <t>[L]%AD2001</t>
  </si>
  <si>
    <t xml:space="preserve">Porebetonvægge 100mm </t>
  </si>
  <si>
    <t>m2</t>
  </si>
  <si>
    <t>2.1.2</t>
  </si>
  <si>
    <t>[L]%AD2002</t>
  </si>
  <si>
    <t>Reguleringspris lukning for 50 lbm EL kabling</t>
  </si>
  <si>
    <t>lbm</t>
  </si>
  <si>
    <t>2.1.3</t>
  </si>
  <si>
    <t>[L]%AD2003</t>
  </si>
  <si>
    <t>Reguleringspris lukning for 50 lbm Pex-rør</t>
  </si>
  <si>
    <t>2.1.4</t>
  </si>
  <si>
    <t>[L]%AD2004</t>
  </si>
  <si>
    <t>Letbetonopbygning til støvlevask rum 67-0-17</t>
  </si>
  <si>
    <t>stk</t>
  </si>
  <si>
    <t>2.2</t>
  </si>
  <si>
    <t>[L]%NCB1</t>
  </si>
  <si>
    <t>Beklædninger påmurede</t>
  </si>
  <si>
    <t>2.2.1</t>
  </si>
  <si>
    <t>[L]%NCB1001</t>
  </si>
  <si>
    <t>Flisevægge og vådrumssikring i rum 67-0-17</t>
  </si>
  <si>
    <t>2.2.2</t>
  </si>
  <si>
    <t>[L]%NCB1002</t>
  </si>
  <si>
    <t>Flisevægge og vådrumssikring i bruserum 67-0-15A</t>
  </si>
  <si>
    <t>2.2.3</t>
  </si>
  <si>
    <t>[L]%NCB1003</t>
  </si>
  <si>
    <t>Flisevægge og spejle i toiletrum</t>
  </si>
  <si>
    <t>2.3</t>
  </si>
  <si>
    <t>[L]%ULL</t>
  </si>
  <si>
    <t>Undergulve støbte</t>
  </si>
  <si>
    <t>2.3.1</t>
  </si>
  <si>
    <t>[L]%ULL001</t>
  </si>
  <si>
    <t xml:space="preserve">Støbte undergulve </t>
  </si>
  <si>
    <t>2.3.2</t>
  </si>
  <si>
    <t>[L]%ULL002</t>
  </si>
  <si>
    <t>Støbte undergulve med fald mod afløb i rum 67-0-17 (CHECK MÆNGDEN)</t>
  </si>
  <si>
    <t>2.3.3</t>
  </si>
  <si>
    <t>[L]%ULL003</t>
  </si>
  <si>
    <t>Udstøbning til gulvbelægning på trin og reposer.</t>
  </si>
  <si>
    <t>2.4</t>
  </si>
  <si>
    <t>[L]%NCA</t>
  </si>
  <si>
    <t>Belægninger påmurede</t>
  </si>
  <si>
    <t>2.4.1</t>
  </si>
  <si>
    <t>[L]%NCA002</t>
  </si>
  <si>
    <t>Flisegulve og vådrumssikring i bruserum 67-0-15A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</si>
</sst>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Arial"/>
      <family val="1"/>
    </font>
    <font>
      <u/>
      <sz val="11"/>
      <color theme="10"/>
      <name val="Arial"/>
      <family val="1"/>
    </font>
    <font>
      <u/>
      <sz val="11"/>
      <color theme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23">
    <cellStyle name="Besøgt link" xfId="2" builtinId="9" hidden="1"/>
    <cellStyle name="Besøgt link" xfId="4" builtinId="9" hidden="1"/>
    <cellStyle name="Besøgt link" xfId="6" builtinId="9" hidden="1"/>
    <cellStyle name="Besøgt link" xfId="8" builtinId="9" hidden="1"/>
    <cellStyle name="Besøgt link" xfId="10" builtinId="9" hidden="1"/>
    <cellStyle name="Besøgt link" xfId="12" builtinId="9" hidden="1"/>
    <cellStyle name="Besøgt link" xfId="14" builtinId="9" hidden="1"/>
    <cellStyle name="Besøgt link" xfId="16" builtinId="9" hidden="1"/>
    <cellStyle name="Besøgt link" xfId="18" builtinId="9" hidden="1"/>
    <cellStyle name="Besøgt link" xfId="20" builtinId="9" hidden="1"/>
    <cellStyle name="Besøgt 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showOutlineSymbols="0" showWhiteSpace="0" topLeftCell="D1" workbookViewId="0">
      <selection activeCell="N17" sqref="N17"/>
    </sheetView>
  </sheetViews>
  <sheetFormatPr baseColWidth="10" defaultColWidth="8.7109375" defaultRowHeight="13" x14ac:dyDescent="0"/>
  <cols>
    <col min="1" max="1" width="7.42578125" bestFit="1" customWidth="1"/>
    <col min="2" max="2" width="14.140625" bestFit="1" customWidth="1"/>
    <col min="3" max="3" width="58.140625" bestFit="1" customWidth="1"/>
    <col min="4" max="4" width="4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9.7109375" bestFit="1" customWidth="1"/>
    <col min="9" max="9" width="12" customWidth="1"/>
    <col min="10" max="10" width="16.28515625" bestFit="1" customWidth="1"/>
    <col min="13" max="13" width="8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M1" s="1"/>
      <c r="N1" s="1"/>
      <c r="O1" s="1"/>
      <c r="P1" s="1"/>
    </row>
    <row r="2" spans="1:16">
      <c r="A2" t="s">
        <v>10</v>
      </c>
      <c r="B2" t="s">
        <v>11</v>
      </c>
      <c r="C2" t="s">
        <v>12</v>
      </c>
      <c r="E2" t="s">
        <v>13</v>
      </c>
      <c r="M2" s="1"/>
      <c r="N2" s="1"/>
      <c r="O2" s="1"/>
      <c r="P2" s="1"/>
    </row>
    <row r="3" spans="1:16">
      <c r="A3" t="s">
        <v>14</v>
      </c>
      <c r="B3" t="s">
        <v>15</v>
      </c>
      <c r="C3" t="s">
        <v>16</v>
      </c>
      <c r="E3" t="s">
        <v>13</v>
      </c>
      <c r="F3">
        <v>173.3</v>
      </c>
      <c r="G3" t="s">
        <v>17</v>
      </c>
      <c r="H3">
        <v>694</v>
      </c>
      <c r="I3" s="1">
        <f>F3*H3</f>
        <v>120270.20000000001</v>
      </c>
      <c r="M3" s="1"/>
      <c r="N3" s="1"/>
      <c r="O3" s="1"/>
      <c r="P3" s="1"/>
    </row>
    <row r="4" spans="1:16">
      <c r="A4" t="s">
        <v>18</v>
      </c>
      <c r="B4" t="s">
        <v>19</v>
      </c>
      <c r="C4" t="s">
        <v>20</v>
      </c>
      <c r="E4" t="s">
        <v>13</v>
      </c>
      <c r="F4">
        <v>50</v>
      </c>
      <c r="G4" t="s">
        <v>21</v>
      </c>
      <c r="H4">
        <v>168</v>
      </c>
      <c r="I4" s="1">
        <f t="shared" ref="I4:I16" si="0">F4*H4</f>
        <v>8400</v>
      </c>
      <c r="M4" s="1"/>
      <c r="N4" s="1"/>
      <c r="O4" s="1"/>
      <c r="P4" s="1"/>
    </row>
    <row r="5" spans="1:16">
      <c r="A5" t="s">
        <v>22</v>
      </c>
      <c r="B5" t="s">
        <v>23</v>
      </c>
      <c r="C5" t="s">
        <v>24</v>
      </c>
      <c r="E5" t="s">
        <v>13</v>
      </c>
      <c r="F5">
        <v>50</v>
      </c>
      <c r="G5" t="s">
        <v>21</v>
      </c>
      <c r="H5">
        <v>214</v>
      </c>
      <c r="I5" s="1">
        <f t="shared" si="0"/>
        <v>10700</v>
      </c>
      <c r="M5" s="1"/>
      <c r="N5" s="1"/>
      <c r="O5" s="1"/>
      <c r="P5" s="1"/>
    </row>
    <row r="6" spans="1:16">
      <c r="A6" t="s">
        <v>25</v>
      </c>
      <c r="B6" t="s">
        <v>26</v>
      </c>
      <c r="C6" t="s">
        <v>27</v>
      </c>
      <c r="E6" t="s">
        <v>13</v>
      </c>
      <c r="F6">
        <v>1</v>
      </c>
      <c r="G6" t="s">
        <v>28</v>
      </c>
      <c r="H6" s="2">
        <v>2145</v>
      </c>
      <c r="I6" s="1">
        <f t="shared" si="0"/>
        <v>2145</v>
      </c>
      <c r="M6" s="1"/>
      <c r="N6" s="1"/>
      <c r="O6" s="1"/>
      <c r="P6" s="1"/>
    </row>
    <row r="7" spans="1:16">
      <c r="A7" t="s">
        <v>29</v>
      </c>
      <c r="B7" t="s">
        <v>30</v>
      </c>
      <c r="C7" t="s">
        <v>31</v>
      </c>
      <c r="E7" t="s">
        <v>13</v>
      </c>
      <c r="I7" s="1"/>
      <c r="M7" s="1"/>
      <c r="N7" s="1"/>
      <c r="O7" s="1"/>
      <c r="P7" s="1"/>
    </row>
    <row r="8" spans="1:16">
      <c r="A8" t="s">
        <v>32</v>
      </c>
      <c r="B8" t="s">
        <v>33</v>
      </c>
      <c r="C8" t="s">
        <v>34</v>
      </c>
      <c r="E8" t="s">
        <v>13</v>
      </c>
      <c r="F8">
        <v>87</v>
      </c>
      <c r="G8" t="s">
        <v>17</v>
      </c>
      <c r="H8">
        <v>982</v>
      </c>
      <c r="I8" s="1">
        <f t="shared" si="0"/>
        <v>85434</v>
      </c>
      <c r="M8" s="1"/>
      <c r="N8" s="1"/>
      <c r="O8" s="1"/>
      <c r="P8" s="1"/>
    </row>
    <row r="9" spans="1:16">
      <c r="A9" t="s">
        <v>35</v>
      </c>
      <c r="B9" t="s">
        <v>36</v>
      </c>
      <c r="C9" t="s">
        <v>37</v>
      </c>
      <c r="E9" t="s">
        <v>13</v>
      </c>
      <c r="F9">
        <v>8.1999999999999993</v>
      </c>
      <c r="G9" t="s">
        <v>17</v>
      </c>
      <c r="H9" s="2">
        <v>1179</v>
      </c>
      <c r="I9" s="1">
        <f t="shared" si="0"/>
        <v>9667.7999999999993</v>
      </c>
      <c r="M9" s="1"/>
      <c r="N9" s="1"/>
      <c r="O9" s="1"/>
      <c r="P9" s="1"/>
    </row>
    <row r="10" spans="1:16">
      <c r="A10" t="s">
        <v>38</v>
      </c>
      <c r="B10" t="s">
        <v>39</v>
      </c>
      <c r="C10" t="s">
        <v>40</v>
      </c>
      <c r="E10" t="s">
        <v>13</v>
      </c>
      <c r="F10">
        <v>22.8</v>
      </c>
      <c r="G10" t="s">
        <v>17</v>
      </c>
      <c r="H10">
        <v>829</v>
      </c>
      <c r="I10" s="1">
        <f t="shared" si="0"/>
        <v>18901.2</v>
      </c>
      <c r="M10" s="1"/>
      <c r="N10" s="1"/>
      <c r="O10" s="1"/>
      <c r="P10" s="1"/>
    </row>
    <row r="11" spans="1:16">
      <c r="A11" t="s">
        <v>41</v>
      </c>
      <c r="B11" t="s">
        <v>42</v>
      </c>
      <c r="C11" t="s">
        <v>43</v>
      </c>
      <c r="E11" t="s">
        <v>13</v>
      </c>
      <c r="I11" s="1"/>
      <c r="M11" s="1"/>
      <c r="N11" s="1"/>
      <c r="O11" s="1"/>
      <c r="P11" s="1"/>
    </row>
    <row r="12" spans="1:16">
      <c r="A12" t="s">
        <v>44</v>
      </c>
      <c r="B12" t="s">
        <v>45</v>
      </c>
      <c r="C12" t="s">
        <v>46</v>
      </c>
      <c r="E12" t="s">
        <v>13</v>
      </c>
      <c r="F12">
        <v>682.1</v>
      </c>
      <c r="G12" t="s">
        <v>17</v>
      </c>
      <c r="H12">
        <v>384</v>
      </c>
      <c r="I12" s="1">
        <f t="shared" si="0"/>
        <v>261926.40000000002</v>
      </c>
      <c r="M12" s="1"/>
      <c r="N12" s="1"/>
      <c r="O12" s="1"/>
      <c r="P12" s="1"/>
    </row>
    <row r="13" spans="1:16">
      <c r="A13" t="s">
        <v>47</v>
      </c>
      <c r="B13" t="s">
        <v>48</v>
      </c>
      <c r="C13" t="s">
        <v>49</v>
      </c>
      <c r="E13" t="s">
        <v>13</v>
      </c>
      <c r="F13">
        <v>101.2</v>
      </c>
      <c r="G13" t="s">
        <v>17</v>
      </c>
      <c r="H13">
        <v>627</v>
      </c>
      <c r="I13" s="1">
        <f t="shared" si="0"/>
        <v>63452.4</v>
      </c>
      <c r="M13" s="1"/>
      <c r="N13" s="1"/>
      <c r="O13" s="1"/>
      <c r="P13" s="1"/>
    </row>
    <row r="14" spans="1:16">
      <c r="A14" t="s">
        <v>50</v>
      </c>
      <c r="B14" t="s">
        <v>51</v>
      </c>
      <c r="C14" t="s">
        <v>52</v>
      </c>
      <c r="E14" t="s">
        <v>13</v>
      </c>
      <c r="F14">
        <v>1</v>
      </c>
      <c r="G14" t="s">
        <v>28</v>
      </c>
      <c r="H14" s="2">
        <v>10989</v>
      </c>
      <c r="I14" s="1">
        <f t="shared" si="0"/>
        <v>10989</v>
      </c>
      <c r="M14" s="1"/>
      <c r="N14" s="1"/>
      <c r="O14" s="1"/>
      <c r="P14" s="1"/>
    </row>
    <row r="15" spans="1:16">
      <c r="A15" t="s">
        <v>53</v>
      </c>
      <c r="B15" t="s">
        <v>54</v>
      </c>
      <c r="C15" t="s">
        <v>55</v>
      </c>
      <c r="E15" t="s">
        <v>13</v>
      </c>
      <c r="I15" s="1"/>
      <c r="M15" s="1"/>
      <c r="N15" s="1"/>
      <c r="O15" s="1"/>
      <c r="P15" s="1"/>
    </row>
    <row r="16" spans="1:16">
      <c r="A16" t="s">
        <v>56</v>
      </c>
      <c r="B16" t="s">
        <v>57</v>
      </c>
      <c r="C16" t="s">
        <v>58</v>
      </c>
      <c r="E16" t="s">
        <v>13</v>
      </c>
      <c r="F16">
        <v>4.2</v>
      </c>
      <c r="G16" t="s">
        <v>17</v>
      </c>
      <c r="H16" s="2">
        <v>1778</v>
      </c>
      <c r="I16" s="1">
        <f t="shared" si="0"/>
        <v>7467.6</v>
      </c>
      <c r="M16" s="1"/>
      <c r="N16" s="1"/>
      <c r="O16" s="1"/>
      <c r="P16" s="1"/>
    </row>
  </sheetData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created xsi:type="dcterms:W3CDTF">2016-09-15T15:51:37Z</dcterms:created>
  <dcterms:modified xsi:type="dcterms:W3CDTF">2016-09-16T11:56:55Z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2016-09-15T15:41:37Z</dcterms:created>
  <cp:revision>0</cp:revision>
</cp:coreProperties>
</file>